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288A8FB-B609-40F6-A75E-672A8962C112}" xr6:coauthVersionLast="47" xr6:coauthVersionMax="47" xr10:uidLastSave="{00000000-0000-0000-0000-000000000000}"/>
  <bookViews>
    <workbookView xWindow="30105" yWindow="315" windowWidth="28800" windowHeight="15435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134" l="1"/>
  <c r="Q7" i="134"/>
  <c r="D7" i="134"/>
  <c r="E234" i="2"/>
  <c r="D234" i="2"/>
  <c r="D235" i="2"/>
  <c r="S55" i="135"/>
  <c r="Q55" i="135"/>
  <c r="D14" i="134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10" i="134"/>
  <c r="S10" i="134" s="1"/>
  <c r="R10" i="134" s="1"/>
  <c r="S9" i="134" l="1"/>
  <c r="R9" i="134" s="1"/>
  <c r="P9" i="134"/>
  <c r="O9" i="134" s="1"/>
  <c r="Q11" i="134"/>
  <c r="Q12" i="134" s="1"/>
  <c r="Q13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<sst xmlns="http://schemas.openxmlformats.org/spreadsheetml/2006/main" count="1665" uniqueCount="387">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</sst>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10" sqref="Q1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-3215322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5100</v>
      </c>
      <c r="J9" s="63">
        <v>100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/>
      <c r="F12" s="23"/>
      <c r="G12" s="26">
        <f>D12+E12+F12-E9-F9</f>
        <v>3660748</v>
      </c>
      <c r="H12" s="132">
        <v>300</v>
      </c>
      <c r="I12" s="63">
        <v>-2000</v>
      </c>
      <c r="J12" s="63">
        <v>-100</v>
      </c>
      <c r="K12" s="170">
        <f>+H12+I12+J12</f>
        <v>-1800</v>
      </c>
      <c r="L12" s="171"/>
      <c r="M12" s="153"/>
      <c r="N12" s="149">
        <f t="shared" ref="N12:N48" si="8">L12+K12+G12+M12</f>
        <v>3658948</v>
      </c>
      <c r="O12" s="67">
        <f t="shared" si="2"/>
        <v>642155.45000000019</v>
      </c>
      <c r="P12" s="163">
        <f t="shared" si="5"/>
        <v>3852932.7000000011</v>
      </c>
      <c r="Q12" s="164">
        <f>Q11+N12</f>
        <v>3821516.45</v>
      </c>
      <c r="R12" s="29">
        <f t="shared" si="3"/>
        <v>490.25418115078895</v>
      </c>
      <c r="S12" s="5">
        <f>SUM($Q$7:$Q12)/T12</f>
        <v>806703.45000000019</v>
      </c>
      <c r="T12" s="17">
        <v>6</v>
      </c>
      <c r="U12" s="138">
        <f>B12</f>
        <v>45194</v>
      </c>
      <c r="V12" s="310">
        <v>1591.8</v>
      </c>
      <c r="W12" s="105"/>
      <c r="X12" s="167" t="e">
        <f>AVERAGE(W12:W20)</f>
        <v>#DIV/0!</v>
      </c>
      <c r="Y12" s="156">
        <f>Y11-K12-L12</f>
        <v>-3215632</v>
      </c>
      <c r="Z12" s="217">
        <f>AVERAGE(Y12:Y20)</f>
        <v>-3211646.888888889</v>
      </c>
      <c r="AA12" s="92"/>
    </row>
    <row r="13" spans="2:255">
      <c r="B13" s="116">
        <v>45195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-2000</v>
      </c>
      <c r="J13" s="63">
        <v>-100</v>
      </c>
      <c r="K13" s="170">
        <f>+H13+I13+J13</f>
        <v>-1800</v>
      </c>
      <c r="L13" s="171"/>
      <c r="M13" s="153"/>
      <c r="N13" s="149">
        <f t="shared" si="8"/>
        <v>-1800</v>
      </c>
      <c r="O13" s="67">
        <f t="shared" si="2"/>
        <v>1072586.1642857145</v>
      </c>
      <c r="P13" s="163">
        <f t="shared" si="5"/>
        <v>7508103.1500000013</v>
      </c>
      <c r="Q13" s="164">
        <f>Q12+N13+2</f>
        <v>3819718.45</v>
      </c>
      <c r="R13" s="29">
        <f t="shared" si="3"/>
        <v>751.83786146638943</v>
      </c>
      <c r="S13" s="5">
        <f>SUM($Q$7:$Q13)/T13</f>
        <v>1237134.1642857145</v>
      </c>
      <c r="T13" s="17">
        <v>7</v>
      </c>
      <c r="U13" s="138">
        <f>B12+8</f>
        <v>45202</v>
      </c>
      <c r="V13" s="249"/>
      <c r="W13" s="105"/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45196</v>
      </c>
      <c r="C14" s="14"/>
      <c r="D14" s="87">
        <f>-66672-34231-4033</f>
        <v>-104936</v>
      </c>
      <c r="E14" s="87"/>
      <c r="F14" s="23"/>
      <c r="G14" s="26">
        <f>D14+E14+F14-E13-F13</f>
        <v>-104936</v>
      </c>
      <c r="H14" s="132">
        <v>300</v>
      </c>
      <c r="I14" s="63">
        <v>-2000</v>
      </c>
      <c r="J14" s="63">
        <v>-100</v>
      </c>
      <c r="K14" s="170">
        <f t="shared" ref="K14:K48" si="9">+H14+I14+J14</f>
        <v>-1800</v>
      </c>
      <c r="L14" s="171"/>
      <c r="M14" s="154"/>
      <c r="N14" s="149">
        <f>L14+K14+G14+M14</f>
        <v>-106736</v>
      </c>
      <c r="O14" s="67">
        <f>P14/T14+1</f>
        <v>1382068.2000000002</v>
      </c>
      <c r="P14" s="163">
        <f t="shared" si="5"/>
        <v>11056537.600000001</v>
      </c>
      <c r="Q14" s="164">
        <f>Q13+N14</f>
        <v>3712982.45</v>
      </c>
      <c r="R14" s="29">
        <f t="shared" si="3"/>
        <v>939.91734934487215</v>
      </c>
      <c r="S14" s="5">
        <f>SUM($Q$7:$Q14)/T14</f>
        <v>1546615.2000000002</v>
      </c>
      <c r="T14" s="17">
        <v>8</v>
      </c>
      <c r="U14" s="4"/>
      <c r="V14" s="4"/>
      <c r="W14" s="105"/>
      <c r="X14" s="167"/>
      <c r="Y14" s="156">
        <f>Y13-K14-L14</f>
        <v>-3212033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v>-4327</v>
      </c>
      <c r="E15" s="87"/>
      <c r="F15" s="23"/>
      <c r="G15" s="26">
        <f>D15+E15+F15-E14-F14</f>
        <v>-4327</v>
      </c>
      <c r="H15" s="132">
        <v>300</v>
      </c>
      <c r="I15" s="63">
        <v>-2000</v>
      </c>
      <c r="J15" s="63">
        <v>-100</v>
      </c>
      <c r="K15" s="170">
        <f>+H15+I15+J15</f>
        <v>-1800</v>
      </c>
      <c r="L15" s="172"/>
      <c r="M15" s="153"/>
      <c r="N15" s="149">
        <f>L15+K15+G15+M15</f>
        <v>-6127</v>
      </c>
      <c r="O15" s="67">
        <f t="shared" si="2"/>
        <v>1622090.5611111112</v>
      </c>
      <c r="P15" s="7">
        <f t="shared" si="5"/>
        <v>14598815.050000001</v>
      </c>
      <c r="Q15" s="164">
        <f>Q14+N15-30</f>
        <v>3706825.45</v>
      </c>
      <c r="R15" s="29">
        <f t="shared" si="3"/>
        <v>1085.7856437702744</v>
      </c>
      <c r="S15" s="5">
        <f>SUM($Q$7:$Q15)/T15</f>
        <v>1786638.5611111112</v>
      </c>
      <c r="T15" s="17">
        <v>9</v>
      </c>
      <c r="U15" s="4"/>
      <c r="V15" s="4"/>
      <c r="W15" s="105"/>
      <c r="X15" s="167"/>
      <c r="Y15" s="156">
        <f>Y14-K15-L15+29</f>
        <v>-3210204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-2000</v>
      </c>
      <c r="J16" s="63">
        <v>-100</v>
      </c>
      <c r="K16" s="170">
        <f t="shared" si="9"/>
        <v>-1900</v>
      </c>
      <c r="L16" s="172"/>
      <c r="M16" s="153"/>
      <c r="N16" s="152">
        <f>L16+K16+G16+M16</f>
        <v>-1900</v>
      </c>
      <c r="O16" s="67">
        <f t="shared" si="2"/>
        <v>1813919.35</v>
      </c>
      <c r="P16" s="70">
        <f t="shared" si="5"/>
        <v>18139193.5</v>
      </c>
      <c r="Q16" s="164">
        <f>Q15+N16+1</f>
        <v>3704926.45</v>
      </c>
      <c r="R16" s="71">
        <f t="shared" si="3"/>
        <v>1202.3648722561197</v>
      </c>
      <c r="S16" s="72">
        <f>SUM($Q$7:$Q16)/T16</f>
        <v>1978467.35</v>
      </c>
      <c r="T16" s="73">
        <v>10</v>
      </c>
      <c r="U16" s="218"/>
      <c r="V16" s="133"/>
      <c r="W16" s="105"/>
      <c r="X16" s="167"/>
      <c r="Y16" s="156">
        <f>Y15-K16-L16</f>
        <v>-3208304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1970870.1772727272</v>
      </c>
      <c r="P17" s="7">
        <f t="shared" si="5"/>
        <v>21679571.949999999</v>
      </c>
      <c r="Q17" s="164">
        <f t="shared" si="6"/>
        <v>3704926.45</v>
      </c>
      <c r="R17" s="29">
        <f t="shared" si="3"/>
        <v>1297.7478773809023</v>
      </c>
      <c r="S17" s="5">
        <f>SUM($Q$7:$Q17)/T17</f>
        <v>2135418.1772727272</v>
      </c>
      <c r="T17" s="18">
        <v>11</v>
      </c>
      <c r="U17" s="27"/>
      <c r="V17" s="136"/>
      <c r="W17" s="105"/>
      <c r="X17" s="167"/>
      <c r="Y17" s="156">
        <f t="shared" si="7"/>
        <v>-3208304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2101662.5333333332</v>
      </c>
      <c r="P18" s="7">
        <f t="shared" si="5"/>
        <v>25219950.399999999</v>
      </c>
      <c r="Q18" s="164">
        <f t="shared" si="6"/>
        <v>3704926.45</v>
      </c>
      <c r="R18" s="29">
        <f t="shared" si="3"/>
        <v>1377.2331072594825</v>
      </c>
      <c r="S18" s="5">
        <f>SUM($Q$7:$Q18)/T18-1</f>
        <v>2266209.5333333332</v>
      </c>
      <c r="T18" s="18">
        <v>12</v>
      </c>
      <c r="U18" s="27"/>
      <c r="V18" s="136"/>
      <c r="W18" s="105"/>
      <c r="X18" s="167"/>
      <c r="Y18" s="156">
        <f t="shared" si="7"/>
        <v>-3208304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10300</v>
      </c>
      <c r="I19" s="63">
        <v>-3000</v>
      </c>
      <c r="J19" s="63">
        <v>-100</v>
      </c>
      <c r="K19" s="170">
        <f>+H19+I19+J19</f>
        <v>7200</v>
      </c>
      <c r="L19" s="171"/>
      <c r="M19" s="153"/>
      <c r="N19" s="149">
        <f t="shared" si="8"/>
        <v>7200</v>
      </c>
      <c r="O19" s="67">
        <f t="shared" si="2"/>
        <v>2212886.8346153842</v>
      </c>
      <c r="P19" s="7">
        <f t="shared" si="5"/>
        <v>28767528.849999998</v>
      </c>
      <c r="Q19" s="164">
        <f>Q18+N19</f>
        <v>3712126.45</v>
      </c>
      <c r="R19" s="29">
        <f t="shared" si="3"/>
        <v>1444.8269408412041</v>
      </c>
      <c r="S19" s="5">
        <f>SUM($Q$7:$Q19)/T19-1</f>
        <v>2377433.8346153842</v>
      </c>
      <c r="T19" s="18">
        <v>13</v>
      </c>
      <c r="U19" s="138">
        <f>B19</f>
        <v>45201</v>
      </c>
      <c r="V19" s="131"/>
      <c r="W19" s="105"/>
      <c r="X19" s="167" t="e">
        <f>AVERAGE(W20:W27)</f>
        <v>#DIV/0!</v>
      </c>
      <c r="Y19" s="156">
        <f>Y18-K19-L19</f>
        <v>-3215504</v>
      </c>
      <c r="Z19" s="217">
        <f>AVERAGE(Y19:Y27)</f>
        <v>-3213015.222222222</v>
      </c>
      <c r="AA19" s="92"/>
      <c r="AD19" s="309"/>
    </row>
    <row r="20" spans="2:31">
      <c r="B20" s="116">
        <v>45202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-100</v>
      </c>
      <c r="K20" s="170">
        <f t="shared" si="9"/>
        <v>-2800</v>
      </c>
      <c r="L20" s="171"/>
      <c r="M20" s="153"/>
      <c r="N20" s="149">
        <f t="shared" si="8"/>
        <v>-2800</v>
      </c>
      <c r="O20" s="67">
        <f t="shared" si="2"/>
        <v>2308021.8785714284</v>
      </c>
      <c r="P20" s="7">
        <f t="shared" si="5"/>
        <v>32312306.299999997</v>
      </c>
      <c r="Q20" s="164">
        <f>Q19+N20-1</f>
        <v>3709325.45</v>
      </c>
      <c r="R20" s="29">
        <f t="shared" si="3"/>
        <v>1502.6435317180569</v>
      </c>
      <c r="S20" s="5">
        <f>SUM($Q$7:$Q20)/T20</f>
        <v>2472569.8785714284</v>
      </c>
      <c r="T20" s="18">
        <v>14</v>
      </c>
      <c r="U20" s="138">
        <f>B19+8</f>
        <v>45209</v>
      </c>
      <c r="V20" s="131"/>
      <c r="W20" s="105"/>
      <c r="X20" s="167"/>
      <c r="Y20" s="156">
        <f>Y19-K20-L20</f>
        <v>-3212704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9"/>
        <v>0</v>
      </c>
      <c r="L21" s="171"/>
      <c r="M21" s="153"/>
      <c r="N21" s="149">
        <f>L21+K21+G21+M21</f>
        <v>0</v>
      </c>
      <c r="O21" s="67">
        <f t="shared" si="2"/>
        <v>2390472.3166666669</v>
      </c>
      <c r="P21" s="7">
        <f t="shared" si="5"/>
        <v>35857084.75</v>
      </c>
      <c r="Q21" s="164">
        <f>Q20+N21+1</f>
        <v>3709326.45</v>
      </c>
      <c r="R21" s="29">
        <f t="shared" si="3"/>
        <v>1552.7501499056002</v>
      </c>
      <c r="S21" s="5">
        <f>SUM($Q$7:$Q21)/T21-1</f>
        <v>2555019.3166666669</v>
      </c>
      <c r="T21" s="18">
        <v>15</v>
      </c>
      <c r="U21" s="4"/>
      <c r="V21" s="131"/>
      <c r="W21" s="105"/>
      <c r="X21" s="167"/>
      <c r="Y21" s="156">
        <f>Y20-K21-L21</f>
        <v>-3212704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9"/>
        <v>0</v>
      </c>
      <c r="L22" s="171"/>
      <c r="M22" s="153"/>
      <c r="N22" s="149">
        <f>L22+K22+G22+M22</f>
        <v>0</v>
      </c>
      <c r="O22" s="67">
        <f t="shared" si="2"/>
        <v>2462616.5125000002</v>
      </c>
      <c r="P22" s="7">
        <f t="shared" si="5"/>
        <v>39401864.200000003</v>
      </c>
      <c r="Q22" s="164">
        <f>Q21+N22+1</f>
        <v>3709327.45</v>
      </c>
      <c r="R22" s="29">
        <f t="shared" si="3"/>
        <v>1596.5958337384836</v>
      </c>
      <c r="S22" s="5">
        <f>SUM($Q$7:$Q22)/T22+2</f>
        <v>2627166.5125000002</v>
      </c>
      <c r="T22" s="18">
        <v>16</v>
      </c>
      <c r="U22" s="4"/>
      <c r="V22" s="131"/>
      <c r="W22" s="105"/>
      <c r="X22" s="167"/>
      <c r="Y22" s="156">
        <f>Y21-K22-L22</f>
        <v>-3212704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9"/>
        <v>0</v>
      </c>
      <c r="L23" s="171"/>
      <c r="M23" s="153"/>
      <c r="N23" s="149">
        <f>L23+K23+G23+M23</f>
        <v>0</v>
      </c>
      <c r="O23" s="67">
        <f t="shared" si="2"/>
        <v>2526273.1558823534</v>
      </c>
      <c r="P23" s="7">
        <f t="shared" si="5"/>
        <v>42946643.650000006</v>
      </c>
      <c r="Q23" s="164">
        <f>Q22+N23</f>
        <v>3709327.45</v>
      </c>
      <c r="R23" s="29">
        <f t="shared" si="3"/>
        <v>1635.2803776906151</v>
      </c>
      <c r="S23" s="5">
        <f>SUM($Q$7:$Q23)/T23</f>
        <v>2690821.1558823534</v>
      </c>
      <c r="T23" s="18">
        <v>17</v>
      </c>
      <c r="U23" s="27"/>
      <c r="V23" s="135"/>
      <c r="W23" s="105"/>
      <c r="X23" s="167"/>
      <c r="Y23" s="156">
        <f>Y22-K23-L23</f>
        <v>-3212704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2582856.8388888892</v>
      </c>
      <c r="P24" s="7">
        <f t="shared" si="5"/>
        <v>46491423.100000009</v>
      </c>
      <c r="Q24" s="164">
        <f t="shared" ref="Q24:Q25" si="10">Q23+N24</f>
        <v>3709327.45</v>
      </c>
      <c r="R24" s="29">
        <f t="shared" si="3"/>
        <v>1669.6677193821192</v>
      </c>
      <c r="S24" s="5">
        <f>SUM($Q$7:$Q24)/T24</f>
        <v>2747404.8388888892</v>
      </c>
      <c r="T24" s="18">
        <v>18</v>
      </c>
      <c r="U24" s="4"/>
      <c r="V24" s="135"/>
      <c r="W24" s="105"/>
      <c r="X24" s="167"/>
      <c r="Y24" s="156">
        <f t="shared" si="7"/>
        <v>-3212704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2633484.3447368429</v>
      </c>
      <c r="P25" s="7">
        <f t="shared" si="5"/>
        <v>50036202.550000012</v>
      </c>
      <c r="Q25" s="164">
        <f t="shared" si="10"/>
        <v>3709327.45</v>
      </c>
      <c r="R25" s="29">
        <f t="shared" si="3"/>
        <v>1700.4353408955701</v>
      </c>
      <c r="S25" s="5">
        <f>SUM($Q$7:$Q25)/T25</f>
        <v>2798032.3447368429</v>
      </c>
      <c r="T25" s="18">
        <v>19</v>
      </c>
      <c r="U25" s="4"/>
      <c r="V25" s="131"/>
      <c r="W25" s="105"/>
      <c r="X25" s="167"/>
      <c r="Y25" s="156">
        <f t="shared" si="7"/>
        <v>-3212704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2679049.1000000006</v>
      </c>
      <c r="P26" s="7">
        <f t="shared" si="5"/>
        <v>53580982.000000015</v>
      </c>
      <c r="Q26" s="164">
        <f>Q25+N26</f>
        <v>3709327.45</v>
      </c>
      <c r="R26" s="29">
        <f t="shared" si="3"/>
        <v>1728.1249848068651</v>
      </c>
      <c r="S26" s="5">
        <f>SUM($Q$7:$Q26)/T26-2</f>
        <v>2843595.1000000006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-3212704</v>
      </c>
      <c r="Z26" s="217">
        <f>AVERAGE(Y26:Y34)</f>
        <v>-3212704.222222222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2720274.4023809531</v>
      </c>
      <c r="P27" s="7">
        <f t="shared" si="5"/>
        <v>57125762.450000018</v>
      </c>
      <c r="Q27" s="164">
        <f>Q26+N27+1</f>
        <v>3709328.45</v>
      </c>
      <c r="R27" s="29">
        <f t="shared" si="3"/>
        <v>1753.1798638579339</v>
      </c>
      <c r="S27" s="5">
        <f>SUM($Q$7:$Q27)/T27</f>
        <v>2884822.4023809531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-3212705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2757751.8590909098</v>
      </c>
      <c r="P28" s="7">
        <f t="shared" si="5"/>
        <v>60670540.900000021</v>
      </c>
      <c r="Q28" s="164">
        <f>Q27+N28-2</f>
        <v>3709326.45</v>
      </c>
      <c r="R28" s="29">
        <f t="shared" si="3"/>
        <v>1775.9552587031806</v>
      </c>
      <c r="S28" s="5">
        <f>SUM($Q$7:$Q28)/T28-1</f>
        <v>2922298.8590909098</v>
      </c>
      <c r="T28" s="18">
        <v>22</v>
      </c>
      <c r="U28" s="4"/>
      <c r="V28" s="131"/>
      <c r="W28" s="105"/>
      <c r="X28" s="167"/>
      <c r="Y28" s="156">
        <f>Y27-K28-L28+1</f>
        <v>-3212704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2791970.4065217404</v>
      </c>
      <c r="P29" s="7">
        <f t="shared" si="5"/>
        <v>64215319.350000024</v>
      </c>
      <c r="Q29" s="164">
        <f>Q28+N29</f>
        <v>3709326.45</v>
      </c>
      <c r="R29" s="29">
        <f t="shared" si="3"/>
        <v>1796.7507393111678</v>
      </c>
      <c r="S29" s="5">
        <f>SUM($Q$7:$Q29)/T29-1</f>
        <v>2956517.4065217404</v>
      </c>
      <c r="T29" s="18">
        <v>23</v>
      </c>
      <c r="U29" s="4"/>
      <c r="V29" s="131"/>
      <c r="W29" s="105"/>
      <c r="X29" s="167"/>
      <c r="Y29" s="156">
        <f>Y28-K29-L29</f>
        <v>-3212704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2823337.4083333346</v>
      </c>
      <c r="P30" s="7">
        <f t="shared" si="5"/>
        <v>67760097.800000027</v>
      </c>
      <c r="Q30" s="164">
        <f>Q29+N30</f>
        <v>3709326.45</v>
      </c>
      <c r="R30" s="29">
        <f t="shared" si="3"/>
        <v>1815.8169095542544</v>
      </c>
      <c r="S30" s="5">
        <f>SUM($Q$7:$Q30)/T30+5</f>
        <v>2987890.4083333346</v>
      </c>
      <c r="T30" s="18">
        <v>24</v>
      </c>
      <c r="U30" s="4"/>
      <c r="V30" s="131"/>
      <c r="W30" s="105"/>
      <c r="X30" s="167"/>
      <c r="Y30" s="156">
        <f>Y29-K30-L30</f>
        <v>-3212704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2852195.0500000012</v>
      </c>
      <c r="P31" s="7">
        <f t="shared" si="5"/>
        <v>71304876.25000003</v>
      </c>
      <c r="Q31" s="164">
        <f t="shared" ref="Q31:Q39" si="11">Q30+N31</f>
        <v>3709326.45</v>
      </c>
      <c r="R31" s="29">
        <f t="shared" si="3"/>
        <v>1833.3507851812242</v>
      </c>
      <c r="S31" s="5">
        <f>SUM($Q$7:$Q31)/T31-1</f>
        <v>3016742.0500000012</v>
      </c>
      <c r="T31" s="18">
        <v>25</v>
      </c>
      <c r="U31" s="4"/>
      <c r="V31" s="137"/>
      <c r="W31" s="105"/>
      <c r="X31" s="167"/>
      <c r="Y31" s="156">
        <f t="shared" si="7"/>
        <v>-3212704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2878832.8730769241</v>
      </c>
      <c r="P32" s="7">
        <f t="shared" si="5"/>
        <v>74849654.700000033</v>
      </c>
      <c r="Q32" s="164">
        <f t="shared" si="11"/>
        <v>3709326.45</v>
      </c>
      <c r="R32" s="29">
        <f t="shared" si="3"/>
        <v>1849.539267008365</v>
      </c>
      <c r="S32" s="5">
        <f>SUM($Q$7:$Q32)/T32-1</f>
        <v>3043379.8730769241</v>
      </c>
      <c r="T32" s="18">
        <v>26</v>
      </c>
      <c r="U32" s="27"/>
      <c r="V32" s="137"/>
      <c r="W32" s="105"/>
      <c r="X32" s="167"/>
      <c r="Y32" s="156">
        <f t="shared" si="7"/>
        <v>-3212704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2903497.5611111126</v>
      </c>
      <c r="P33" s="7">
        <f t="shared" si="5"/>
        <v>78394434.150000036</v>
      </c>
      <c r="Q33" s="164">
        <f>Q32+N33+1</f>
        <v>3709327.45</v>
      </c>
      <c r="R33" s="29">
        <f t="shared" si="3"/>
        <v>1864.5286245418436</v>
      </c>
      <c r="S33" s="5">
        <f>SUM($Q$7:$Q33)/T33-1</f>
        <v>3068044.5611111126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-3212705</v>
      </c>
      <c r="Z33" s="217">
        <f>AVERAGE(Y33:Y41)</f>
        <v>-3212702.777777778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2926400.485714287</v>
      </c>
      <c r="P34" s="7">
        <f t="shared" si="5"/>
        <v>81939213.600000039</v>
      </c>
      <c r="Q34" s="164">
        <f>Q33+N34</f>
        <v>3709327.45</v>
      </c>
      <c r="R34" s="29">
        <f t="shared" si="3"/>
        <v>1878.4473136800734</v>
      </c>
      <c r="S34" s="5">
        <f>SUM($Q$7:$Q34)/T34-1</f>
        <v>3090947.485714287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-3212704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2947723.8982758634</v>
      </c>
      <c r="P35" s="7">
        <f t="shared" si="5"/>
        <v>85483993.050000042</v>
      </c>
      <c r="Q35" s="164">
        <f>Q34+N35</f>
        <v>3709327.45</v>
      </c>
      <c r="R35" s="29">
        <f t="shared" si="3"/>
        <v>1891.4067009479688</v>
      </c>
      <c r="S35" s="5">
        <f>SUM($Q$7:$Q35)/T35</f>
        <v>3112271.8982758634</v>
      </c>
      <c r="T35" s="18">
        <v>29</v>
      </c>
      <c r="U35" s="4"/>
      <c r="V35" s="131"/>
      <c r="W35" s="105"/>
      <c r="X35" s="167"/>
      <c r="Y35" s="156">
        <f>Y34-K35-L35-1</f>
        <v>-3212705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2967625.7166666682</v>
      </c>
      <c r="P36" s="7">
        <f t="shared" si="5"/>
        <v>89028771.500000045</v>
      </c>
      <c r="Q36" s="164">
        <f>Q35+N36-1</f>
        <v>3709326.45</v>
      </c>
      <c r="R36" s="29">
        <f t="shared" si="3"/>
        <v>1903.5009338713739</v>
      </c>
      <c r="S36" s="5">
        <f>SUM($Q$7:$Q36)/T36-1</f>
        <v>3132172.7166666682</v>
      </c>
      <c r="T36" s="18">
        <v>30</v>
      </c>
      <c r="U36" s="4"/>
      <c r="V36" s="136"/>
      <c r="W36" s="105"/>
      <c r="X36" s="167"/>
      <c r="Y36" s="156">
        <f>Y35-K36-L36</f>
        <v>-3212705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2986243.5145161306</v>
      </c>
      <c r="P37" s="7">
        <f t="shared" si="5"/>
        <v>92573548.950000048</v>
      </c>
      <c r="Q37" s="164">
        <f>Q36+N37-1</f>
        <v>3709325.45</v>
      </c>
      <c r="R37" s="29">
        <f t="shared" si="3"/>
        <v>1914.8166580670263</v>
      </c>
      <c r="S37" s="5">
        <f>SUM($Q$7:$Q37)/T37+1</f>
        <v>3150792.5145161306</v>
      </c>
      <c r="T37" s="18">
        <v>31</v>
      </c>
      <c r="U37" s="27"/>
      <c r="V37" s="137"/>
      <c r="W37" s="105"/>
      <c r="X37" s="167"/>
      <c r="Y37" s="156">
        <f>Y36-K37-L37+3</f>
        <v>-3212702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3003697.7000000016</v>
      </c>
      <c r="P38" s="7">
        <f t="shared" si="5"/>
        <v>96118326.400000051</v>
      </c>
      <c r="Q38" s="164">
        <f t="shared" si="11"/>
        <v>3709325.45</v>
      </c>
      <c r="R38" s="29">
        <f t="shared" si="3"/>
        <v>1925.4234022899102</v>
      </c>
      <c r="S38" s="5">
        <f>SUM($Q$7:$Q38)/T38</f>
        <v>3168245.7000000016</v>
      </c>
      <c r="T38" s="18">
        <v>32</v>
      </c>
      <c r="U38" s="27"/>
      <c r="V38" s="137"/>
      <c r="W38" s="105"/>
      <c r="X38" s="167"/>
      <c r="Y38" s="156">
        <f t="shared" si="7"/>
        <v>-3212702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3020094.0560606075</v>
      </c>
      <c r="P39" s="7">
        <f t="shared" si="5"/>
        <v>99663103.850000054</v>
      </c>
      <c r="Q39" s="164">
        <f t="shared" si="11"/>
        <v>3709325.45</v>
      </c>
      <c r="R39" s="29">
        <f t="shared" si="3"/>
        <v>1935.3890998739623</v>
      </c>
      <c r="S39" s="5">
        <f>SUM($Q$7:$Q39)/T39+2</f>
        <v>3184644.0560606075</v>
      </c>
      <c r="T39" s="18">
        <v>33</v>
      </c>
      <c r="U39" s="27"/>
      <c r="V39" s="137"/>
      <c r="W39" s="105"/>
      <c r="X39" s="167"/>
      <c r="Y39" s="156">
        <f t="shared" si="7"/>
        <v>-3212702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3035525.8323529428</v>
      </c>
      <c r="P40" s="7">
        <f t="shared" si="5"/>
        <v>103207878.30000006</v>
      </c>
      <c r="Q40" s="164">
        <f>Q39+N40-3</f>
        <v>3709322.45</v>
      </c>
      <c r="R40" s="29">
        <f t="shared" si="3"/>
        <v>1944.7655592003202</v>
      </c>
      <c r="S40" s="5">
        <f>SUM($Q$7:$Q40)/T40-1</f>
        <v>3200072.8323529428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-3212700</v>
      </c>
      <c r="Z40" s="217">
        <f>AVERAGE(Y40:Y48)</f>
        <v>-3212699.3333333335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3050075.7071428588</v>
      </c>
      <c r="P41" s="7">
        <f t="shared" si="5"/>
        <v>106752649.75000006</v>
      </c>
      <c r="Q41" s="164">
        <f>Q40+N41-3</f>
        <v>3709319.45</v>
      </c>
      <c r="R41" s="29">
        <f t="shared" si="3"/>
        <v>1953.6091032056656</v>
      </c>
      <c r="S41" s="5">
        <f>SUM($Q$7:$Q41)/T41+1</f>
        <v>3214624.7071428588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-3212700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3063817.2833333351</v>
      </c>
      <c r="P42" s="7">
        <f t="shared" si="5"/>
        <v>110297422.20000006</v>
      </c>
      <c r="Q42" s="164">
        <f>Q41+N42+1</f>
        <v>3709320.45</v>
      </c>
      <c r="R42" s="29">
        <f t="shared" si="3"/>
        <v>1961.9589927153993</v>
      </c>
      <c r="S42" s="5">
        <f>SUM($Q$7:$Q42)/T42-1</f>
        <v>3228364.2833333351</v>
      </c>
      <c r="T42" s="18">
        <v>36</v>
      </c>
      <c r="U42" s="138"/>
      <c r="V42" s="137"/>
      <c r="W42" s="105"/>
      <c r="X42" s="167"/>
      <c r="Y42" s="156">
        <f t="shared" si="12"/>
        <v>-3212700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3076730.5851351367</v>
      </c>
      <c r="P43" s="7">
        <f t="shared" si="5"/>
        <v>113839031.65000007</v>
      </c>
      <c r="Q43" s="164">
        <f>Q42+N43+2</f>
        <v>3706157.45</v>
      </c>
      <c r="R43" s="29">
        <f t="shared" si="3"/>
        <v>1969.750215824645</v>
      </c>
      <c r="S43" s="5">
        <f>SUM($Q$7:$Q43)/T43-94</f>
        <v>3241184.5851351367</v>
      </c>
      <c r="T43" s="18">
        <v>37</v>
      </c>
      <c r="U43" s="138"/>
      <c r="V43" s="137"/>
      <c r="W43" s="105"/>
      <c r="X43" s="167"/>
      <c r="Y43" s="156">
        <f t="shared" si="12"/>
        <v>-3212700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3088964.2131578964</v>
      </c>
      <c r="P44" s="7">
        <f t="shared" si="5"/>
        <v>117380640.10000007</v>
      </c>
      <c r="Q44" s="164">
        <f>Q43+N44-1</f>
        <v>3706156.45</v>
      </c>
      <c r="R44" s="29">
        <f t="shared" si="3"/>
        <v>1977.2426362872211</v>
      </c>
      <c r="S44" s="5">
        <f>SUM($Q$7:$Q44)/T44+1</f>
        <v>3253513.2131578964</v>
      </c>
      <c r="T44" s="18">
        <v>38</v>
      </c>
      <c r="U44" s="138"/>
      <c r="V44" s="137"/>
      <c r="W44" s="105"/>
      <c r="X44" s="167"/>
      <c r="Y44" s="156">
        <f>Y43-K44-L44+1</f>
        <v>-3212699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3100570.4756410276</v>
      </c>
      <c r="P45" s="7">
        <f t="shared" si="5"/>
        <v>120922248.55000007</v>
      </c>
      <c r="Q45" s="164">
        <f t="shared" ref="Q45:Q46" si="13">Q44+N45</f>
        <v>3706156.45</v>
      </c>
      <c r="R45" s="29">
        <f t="shared" si="3"/>
        <v>1984.2960568594133</v>
      </c>
      <c r="S45" s="5">
        <f>SUM($Q$7:$Q45)/T45+1</f>
        <v>3265119.4756410276</v>
      </c>
      <c r="T45" s="18">
        <v>39</v>
      </c>
      <c r="U45" s="138"/>
      <c r="V45" s="137"/>
      <c r="W45" s="105"/>
      <c r="X45" s="167"/>
      <c r="Y45" s="156">
        <f t="shared" si="12"/>
        <v>-3212699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3111596.4250000017</v>
      </c>
      <c r="P46" s="7">
        <f t="shared" si="5"/>
        <v>124463857.00000007</v>
      </c>
      <c r="Q46" s="164">
        <f t="shared" si="13"/>
        <v>3706156.45</v>
      </c>
      <c r="R46" s="29">
        <f t="shared" si="3"/>
        <v>1990.9968064029958</v>
      </c>
      <c r="S46" s="5">
        <f>SUM($Q$7:$Q46)/T46+1</f>
        <v>3276145.4250000017</v>
      </c>
      <c r="T46" s="18">
        <v>40</v>
      </c>
      <c r="U46" s="138"/>
      <c r="V46" s="137"/>
      <c r="W46" s="105"/>
      <c r="X46" s="167"/>
      <c r="Y46" s="156">
        <f t="shared" si="12"/>
        <v>-3212699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3122084.5475609773</v>
      </c>
      <c r="P47" s="7">
        <f t="shared" si="5"/>
        <v>128005466.45000008</v>
      </c>
      <c r="Q47" s="164">
        <f>Q46+N47+1</f>
        <v>3706157.45</v>
      </c>
      <c r="R47" s="29">
        <f t="shared" si="3"/>
        <v>2006.1602374753734</v>
      </c>
      <c r="S47" s="5">
        <f>SUM($Q$7:$Q47)/T47+1+14465-2</f>
        <v>3301096.5475609773</v>
      </c>
      <c r="T47" s="18">
        <v>41</v>
      </c>
      <c r="U47" s="138"/>
      <c r="V47" s="137"/>
      <c r="W47" s="105"/>
      <c r="X47" s="167"/>
      <c r="Y47" s="156">
        <f t="shared" si="12"/>
        <v>-3212699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3132073.1880952399</v>
      </c>
      <c r="P48" s="7">
        <f t="shared" si="5"/>
        <v>131547073.90000008</v>
      </c>
      <c r="Q48" s="164">
        <f>Q47+N48-2</f>
        <v>3706155.45</v>
      </c>
      <c r="R48" s="29">
        <f t="shared" si="3"/>
        <v>2003.5698933412984</v>
      </c>
      <c r="S48" s="5">
        <f>SUM($Q$7:$Q48)/T48+213</f>
        <v>3296834.1880952395</v>
      </c>
      <c r="T48" s="18">
        <v>42</v>
      </c>
      <c r="U48" s="138"/>
      <c r="V48" s="137"/>
      <c r="W48" s="105"/>
      <c r="X48" s="167"/>
      <c r="Y48" s="156">
        <f>Y47-K48-L48+1</f>
        <v>-3212698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60"/>
  <sheetViews>
    <sheetView topLeftCell="A4939" workbookViewId="0">
      <selection activeCell="B4957" sqref="B4957:C495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2023-09-25T09:28:28Z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